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094DA3C1-BA36-4AFF-B009-E077CB0123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GES Central Jail" sheetId="1" r:id="rId1"/>
    <sheet name="Measuremen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" l="1"/>
  <c r="H6" i="2"/>
  <c r="H8" i="2" s="1"/>
</calcChain>
</file>

<file path=xl/sharedStrings.xml><?xml version="1.0" encoding="utf-8"?>
<sst xmlns="http://schemas.openxmlformats.org/spreadsheetml/2006/main" count="47" uniqueCount="42">
  <si>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</si>
  <si>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</si>
  <si>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</si>
  <si>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</si>
  <si>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</si>
  <si>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</si>
  <si>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</si>
  <si>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</si>
  <si>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</si>
  <si>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</si>
  <si>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</si>
  <si>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respects</t>
    </r>
  </si>
  <si>
    <t>JOB</t>
  </si>
  <si>
    <t>Supply and installation of washroom mirror of size 2' × 1', made of high-quality clear glass with polished edges, fixed with approved fittings, complete in all respects and approved by the Engineer.</t>
  </si>
  <si>
    <t xml:space="preserve"> Handsoap dispenser for hand wash facility to be installed plastic)</t>
  </si>
  <si>
    <t>Job</t>
  </si>
  <si>
    <t>Supply of plastic mug and bucket set, made of durable, high-quality plastic, suitable for daily use, complete and ready for use as approved by the Engineer.</t>
  </si>
  <si>
    <t>B. B work (1:4) as in super structure.</t>
  </si>
  <si>
    <t>1st Step in Foundation</t>
  </si>
  <si>
    <t>c/c</t>
  </si>
  <si>
    <t>Brick work in Hand Pump Long wall</t>
  </si>
  <si>
    <t>Brick work in hand pump shortwall</t>
  </si>
  <si>
    <t>Total Qty in CFt</t>
  </si>
  <si>
    <t>DETAIL  COST ESTIMATE</t>
  </si>
  <si>
    <t>S. No</t>
  </si>
  <si>
    <t>No.</t>
  </si>
  <si>
    <t>Length (ft)</t>
  </si>
  <si>
    <t>Width (ft)</t>
  </si>
  <si>
    <t>Depth/Ht (ft)</t>
  </si>
  <si>
    <t xml:space="preserve">Quantity </t>
  </si>
  <si>
    <t>1st class brick work in Foundation, Super structure in Cement, sand mortar 1:6</t>
  </si>
  <si>
    <t>CFT</t>
  </si>
  <si>
    <t>durable, often-used, load-bearing Rectangular Mainhole cover (10*10 ft)</t>
  </si>
  <si>
    <t>FT</t>
  </si>
  <si>
    <t>Providing and fixing chromium plated (CP)bib-cock (Tab) heavy duty of approved quality : 1.5 cm 1/2"</t>
  </si>
  <si>
    <t>No</t>
  </si>
  <si>
    <t>Door Hand Locks</t>
  </si>
  <si>
    <t xml:space="preserve">LED Bulbs </t>
  </si>
  <si>
    <t>No.s</t>
  </si>
  <si>
    <t>For roofing rain pipe, or downspout PVC sheet 3/4" Round shaped</t>
  </si>
  <si>
    <t>TOTAL</t>
  </si>
  <si>
    <t>GGES Central Jail , Semis Code (418050062) UC , Tehsil (Rohri) District (Sukkur)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</si>
</sst>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</font>
    <font>
      <b/>
      <sz val="14"/>
      <color theme="1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</font>
    <font>
      <b/>
      <sz val="12"/>
      <color rgb="FF000000"/>
      <name val="Arial"/>
    </font>
    <font>
      <sz val="10"/>
      <color theme="1"/>
      <name val="Arial"/>
    </font>
    <font>
      <sz val="10"/>
      <color theme="1"/>
      <name val="Arial"/>
      <family val="2"/>
    </font>
    <font>
      <b/>
      <sz val="10"/>
      <color theme="1"/>
      <name val="Arial"/>
    </font>
    <font>
      <b/>
      <sz val="10"/>
      <color theme="1"/>
      <name val="Calibri"/>
    </font>
    <font>
      <sz val="12"/>
      <color rgb="FFFFFFFF"/>
      <name val="Arial"/>
    </font>
    <font>
      <sz val="10"/>
      <color theme="1"/>
      <name val="Calibri"/>
    </font>
    <font>
      <sz val="10"/>
      <color theme="1"/>
      <name val="Bookman Old Style"/>
    </font>
    <font>
      <b/>
      <u/>
      <sz val="12"/>
      <color theme="1"/>
      <name val="Arial"/>
    </font>
    <font>
      <b/>
      <sz val="10"/>
      <color theme="1"/>
      <name val="Bookman Old Style"/>
    </font>
    <font>
      <sz val="11"/>
      <color rgb="FF000000"/>
      <name val="Arial"/>
    </font>
    <font>
      <sz val="12"/>
      <color rgb="FF001D35"/>
      <name val="Arial"/>
      <family val="2"/>
    </font>
    <font>
      <sz val="11"/>
      <color rgb="FF000000"/>
      <name val="Arial"/>
      <family val="2"/>
    </font>
    <font>
      <sz val="12"/>
      <color rgb="FF0A0A0A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2" fontId="5" fillId="5" borderId="4" xfId="0" applyNumberFormat="1" applyFont="1" applyFill="1" applyBorder="1" applyAlignment="1">
      <alignment vertical="center" wrapText="1"/>
    </xf>
    <xf numFmtId="2" fontId="6" fillId="5" borderId="4" xfId="0" applyNumberFormat="1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/>
    <xf numFmtId="0" fontId="9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13" fillId="6" borderId="5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 wrapText="1"/>
    </xf>
    <xf numFmtId="0" fontId="12" fillId="0" borderId="6" xfId="0" applyFont="1" applyBorder="1"/>
    <xf numFmtId="2" fontId="12" fillId="0" borderId="6" xfId="0" applyNumberFormat="1" applyFont="1" applyBorder="1"/>
    <xf numFmtId="0" fontId="12" fillId="0" borderId="0" xfId="0" applyFont="1"/>
    <xf numFmtId="0" fontId="12" fillId="0" borderId="0" xfId="0" applyFont="1" applyAlignment="1">
      <alignment horizontal="right"/>
    </xf>
    <xf numFmtId="0" fontId="16" fillId="0" borderId="0" xfId="0" applyFont="1"/>
    <xf numFmtId="0" fontId="18" fillId="0" borderId="6" xfId="0" applyFont="1" applyBorder="1" applyAlignment="1">
      <alignment horizontal="center"/>
    </xf>
    <xf numFmtId="2" fontId="12" fillId="0" borderId="6" xfId="0" applyNumberFormat="1" applyFont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0" fontId="18" fillId="0" borderId="6" xfId="0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8" borderId="6" xfId="0" applyFont="1" applyFill="1" applyBorder="1"/>
    <xf numFmtId="0" fontId="14" fillId="8" borderId="6" xfId="0" applyFont="1" applyFill="1" applyBorder="1"/>
    <xf numFmtId="2" fontId="12" fillId="8" borderId="6" xfId="0" applyNumberFormat="1" applyFont="1" applyFill="1" applyBorder="1"/>
    <xf numFmtId="2" fontId="14" fillId="8" borderId="6" xfId="0" applyNumberFormat="1" applyFont="1" applyFill="1" applyBorder="1" applyAlignment="1">
      <alignment horizontal="center"/>
    </xf>
    <xf numFmtId="0" fontId="15" fillId="8" borderId="6" xfId="0" applyFont="1" applyFill="1" applyBorder="1" applyAlignment="1">
      <alignment wrapText="1"/>
    </xf>
    <xf numFmtId="164" fontId="12" fillId="8" borderId="6" xfId="0" applyNumberFormat="1" applyFont="1" applyFill="1" applyBorder="1"/>
    <xf numFmtId="0" fontId="20" fillId="9" borderId="6" xfId="0" applyFont="1" applyFill="1" applyBorder="1" applyAlignment="1">
      <alignment horizontal="center"/>
    </xf>
    <xf numFmtId="0" fontId="20" fillId="9" borderId="6" xfId="0" applyFont="1" applyFill="1" applyBorder="1"/>
    <xf numFmtId="0" fontId="14" fillId="9" borderId="6" xfId="0" applyFont="1" applyFill="1" applyBorder="1"/>
    <xf numFmtId="0" fontId="12" fillId="9" borderId="6" xfId="0" applyFont="1" applyFill="1" applyBorder="1"/>
    <xf numFmtId="2" fontId="14" fillId="9" borderId="6" xfId="0" applyNumberFormat="1" applyFont="1" applyFill="1" applyBorder="1" applyAlignment="1">
      <alignment horizontal="center"/>
    </xf>
    <xf numFmtId="0" fontId="17" fillId="9" borderId="6" xfId="0" applyFont="1" applyFill="1" applyBorder="1" applyAlignment="1">
      <alignment wrapText="1"/>
    </xf>
    <xf numFmtId="0" fontId="17" fillId="9" borderId="6" xfId="0" applyFont="1" applyFill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21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wrapText="1"/>
    </xf>
    <xf numFmtId="0" fontId="9" fillId="0" borderId="5" xfId="0" applyFont="1" applyBorder="1" applyAlignment="1">
      <alignment vertical="center" wrapText="1"/>
    </xf>
    <xf numFmtId="0" fontId="23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1" fillId="8" borderId="5" xfId="0" applyFont="1" applyFill="1" applyBorder="1" applyAlignment="1">
      <alignment horizontal="center"/>
    </xf>
    <xf numFmtId="0" fontId="1" fillId="8" borderId="5" xfId="0" applyFont="1" applyFill="1" applyBorder="1"/>
    <xf numFmtId="2" fontId="13" fillId="0" borderId="5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4" fillId="4" borderId="1" xfId="0" applyFont="1" applyFill="1" applyBorder="1" applyAlignment="1">
      <alignment horizontal="center" wrapText="1"/>
    </xf>
    <xf numFmtId="0" fontId="19" fillId="7" borderId="0" xfId="0" applyFont="1" applyFill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A2" sqref="A2:G2"/>
    </sheetView>
  </sheetViews>
  <sheetFormatPr defaultRowHeight="14.4" x14ac:dyDescent="0.3"/>
  <cols>
    <col min="2" max="2" width="45.88671875" customWidth="1"/>
    <col min="3" max="3" width="15.88671875" customWidth="1"/>
    <col min="7" max="7" width="15.109375" customWidth="1"/>
  </cols>
  <sheetData>
    <row r="1" spans="1:7" x14ac:dyDescent="0.3">
      <c r="A1" s="50" t="s">
        <v>41</v>
      </c>
      <c r="B1" s="51"/>
      <c r="C1" s="51"/>
      <c r="D1" s="51"/>
      <c r="E1" s="51"/>
      <c r="F1" s="51"/>
      <c r="G1" s="52"/>
    </row>
    <row r="2" spans="1:7" x14ac:dyDescent="0.3">
      <c r="A2" s="53" t="s">
        <v>0</v>
      </c>
      <c r="B2" s="54"/>
      <c r="C2" s="54"/>
      <c r="D2" s="54"/>
      <c r="E2" s="54"/>
      <c r="F2" s="54"/>
      <c r="G2" s="55"/>
    </row>
    <row r="3" spans="1:7" x14ac:dyDescent="0.3">
      <c r="A3" s="56" t="s">
        <v>1</v>
      </c>
      <c r="B3" s="54"/>
      <c r="C3" s="54"/>
      <c r="D3" s="54"/>
      <c r="E3" s="54"/>
      <c r="F3" s="54"/>
      <c r="G3" s="55"/>
    </row>
    <row r="4" spans="1:7" ht="31.2" x14ac:dyDescent="0.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4" t="s">
        <v>8</v>
      </c>
    </row>
    <row r="5" spans="1:7" ht="15" x14ac:dyDescent="0.3">
      <c r="A5" s="5">
        <v>1</v>
      </c>
      <c r="B5" s="14" t="s">
        <v>9</v>
      </c>
      <c r="C5" s="6">
        <v>2</v>
      </c>
      <c r="D5" s="6" t="s">
        <v>10</v>
      </c>
      <c r="E5" s="6"/>
      <c r="F5" s="6"/>
      <c r="G5" s="7"/>
    </row>
    <row r="6" spans="1:7" ht="105.6" x14ac:dyDescent="0.3">
      <c r="A6" s="5">
        <v>2</v>
      </c>
      <c r="B6" s="8" t="s">
        <v>11</v>
      </c>
      <c r="C6" s="9">
        <v>1</v>
      </c>
      <c r="D6" s="9" t="s">
        <v>12</v>
      </c>
      <c r="E6" s="9"/>
      <c r="F6" s="6"/>
      <c r="G6" s="7"/>
    </row>
    <row r="7" spans="1:7" ht="75" x14ac:dyDescent="0.3">
      <c r="A7" s="5">
        <v>3</v>
      </c>
      <c r="B7" s="10" t="s">
        <v>13</v>
      </c>
      <c r="C7" s="6">
        <v>1</v>
      </c>
      <c r="D7" s="6" t="s">
        <v>12</v>
      </c>
      <c r="E7" s="6"/>
      <c r="F7" s="6"/>
      <c r="G7" s="7"/>
    </row>
    <row r="8" spans="1:7" ht="26.4" x14ac:dyDescent="0.3">
      <c r="A8" s="5">
        <v>4</v>
      </c>
      <c r="B8" s="11" t="s">
        <v>14</v>
      </c>
      <c r="C8" s="12">
        <v>1</v>
      </c>
      <c r="D8" s="12" t="s">
        <v>15</v>
      </c>
      <c r="E8" s="12"/>
      <c r="F8" s="12"/>
      <c r="G8" s="7"/>
    </row>
    <row r="9" spans="1:7" ht="60" x14ac:dyDescent="0.3">
      <c r="A9" s="5">
        <v>5</v>
      </c>
      <c r="B9" s="15" t="s">
        <v>16</v>
      </c>
      <c r="C9" s="13">
        <v>2</v>
      </c>
      <c r="D9" s="13" t="s">
        <v>15</v>
      </c>
      <c r="E9" s="13"/>
      <c r="F9" s="13"/>
      <c r="G9" s="7"/>
    </row>
    <row r="10" spans="1:7" ht="30" x14ac:dyDescent="0.3">
      <c r="A10" s="5">
        <v>6</v>
      </c>
      <c r="B10" s="41" t="s">
        <v>30</v>
      </c>
      <c r="C10" s="49">
        <v>20.25</v>
      </c>
      <c r="D10" s="42" t="s">
        <v>31</v>
      </c>
      <c r="E10" s="42"/>
      <c r="F10" s="42"/>
      <c r="G10" s="7"/>
    </row>
    <row r="11" spans="1:7" ht="30.6" x14ac:dyDescent="0.3">
      <c r="A11" s="5">
        <v>7</v>
      </c>
      <c r="B11" s="43" t="s">
        <v>32</v>
      </c>
      <c r="C11" s="5">
        <v>1</v>
      </c>
      <c r="D11" s="5" t="s">
        <v>33</v>
      </c>
      <c r="E11" s="5"/>
      <c r="F11" s="5"/>
      <c r="G11" s="7"/>
    </row>
    <row r="12" spans="1:7" ht="45" x14ac:dyDescent="0.3">
      <c r="A12" s="5">
        <v>8</v>
      </c>
      <c r="B12" s="44" t="s">
        <v>34</v>
      </c>
      <c r="C12" s="45">
        <v>1</v>
      </c>
      <c r="D12" s="45" t="s">
        <v>35</v>
      </c>
      <c r="E12" s="45"/>
      <c r="F12" s="45"/>
      <c r="G12" s="7"/>
    </row>
    <row r="13" spans="1:7" x14ac:dyDescent="0.3">
      <c r="A13" s="5">
        <v>9</v>
      </c>
      <c r="B13" s="46" t="s">
        <v>36</v>
      </c>
      <c r="C13" s="45">
        <v>3</v>
      </c>
      <c r="D13" s="45" t="s">
        <v>35</v>
      </c>
      <c r="E13" s="45"/>
      <c r="F13" s="45"/>
      <c r="G13" s="7"/>
    </row>
    <row r="14" spans="1:7" x14ac:dyDescent="0.3">
      <c r="A14" s="5">
        <v>10</v>
      </c>
      <c r="B14" s="7" t="s">
        <v>37</v>
      </c>
      <c r="C14" s="5">
        <v>2</v>
      </c>
      <c r="D14" s="45" t="s">
        <v>38</v>
      </c>
      <c r="E14" s="45"/>
      <c r="F14" s="5"/>
      <c r="G14" s="7"/>
    </row>
    <row r="15" spans="1:7" ht="30" x14ac:dyDescent="0.3">
      <c r="A15" s="5">
        <v>11</v>
      </c>
      <c r="B15" s="40" t="s">
        <v>39</v>
      </c>
      <c r="C15" s="5">
        <v>2</v>
      </c>
      <c r="D15" s="5" t="s">
        <v>12</v>
      </c>
      <c r="E15" s="5"/>
      <c r="F15" s="5"/>
      <c r="G15" s="7"/>
    </row>
    <row r="16" spans="1:7" x14ac:dyDescent="0.3">
      <c r="A16" s="7"/>
      <c r="B16" s="7"/>
      <c r="C16" s="7"/>
      <c r="D16" s="7"/>
      <c r="E16" s="7"/>
      <c r="F16" s="7"/>
      <c r="G16" s="7"/>
    </row>
    <row r="17" spans="1:7" x14ac:dyDescent="0.3">
      <c r="A17" s="48"/>
      <c r="B17" s="47" t="s">
        <v>40</v>
      </c>
      <c r="C17" s="48"/>
      <c r="D17" s="48"/>
      <c r="E17" s="48"/>
      <c r="F17" s="48"/>
      <c r="G17" s="48"/>
    </row>
    <row r="18" spans="1:7" x14ac:dyDescent="0.3">
      <c r="A18" s="7"/>
      <c r="B18" s="7"/>
      <c r="C18" s="7"/>
      <c r="D18" s="7"/>
      <c r="E18" s="7"/>
      <c r="F18" s="7"/>
      <c r="G18" s="7"/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8"/>
  <sheetViews>
    <sheetView workbookViewId="0">
      <selection activeCell="A6" sqref="A6"/>
    </sheetView>
  </sheetViews>
  <sheetFormatPr defaultRowHeight="14.4" x14ac:dyDescent="0.3"/>
  <cols>
    <col min="2" max="2" width="32.5546875" bestFit="1" customWidth="1"/>
  </cols>
  <sheetData>
    <row r="1" spans="1:26" ht="15.6" x14ac:dyDescent="0.3">
      <c r="A1" s="57" t="s">
        <v>23</v>
      </c>
      <c r="B1" s="58"/>
      <c r="C1" s="58"/>
      <c r="D1" s="58"/>
      <c r="E1" s="58"/>
      <c r="F1" s="58"/>
      <c r="G1" s="58"/>
      <c r="H1" s="58"/>
      <c r="I1" s="58"/>
      <c r="J1" s="58"/>
    </row>
    <row r="2" spans="1:26" ht="15" customHeight="1" x14ac:dyDescent="0.3">
      <c r="A2" s="33" t="s">
        <v>24</v>
      </c>
      <c r="B2" s="33" t="s">
        <v>3</v>
      </c>
      <c r="C2" s="34" t="s">
        <v>25</v>
      </c>
      <c r="D2" s="34" t="s">
        <v>26</v>
      </c>
      <c r="E2" s="35" t="s">
        <v>27</v>
      </c>
      <c r="F2" s="35" t="s">
        <v>28</v>
      </c>
      <c r="G2" s="36"/>
      <c r="H2" s="37" t="s">
        <v>29</v>
      </c>
      <c r="I2" s="36"/>
      <c r="J2" s="36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5.6" x14ac:dyDescent="0.3">
      <c r="K3" s="19"/>
      <c r="L3" s="20" t="s">
        <v>19</v>
      </c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x14ac:dyDescent="0.3">
      <c r="A4" s="16"/>
      <c r="B4" s="35" t="s">
        <v>17</v>
      </c>
      <c r="C4" s="16"/>
      <c r="D4" s="17"/>
      <c r="E4" s="16"/>
      <c r="F4" s="16"/>
      <c r="G4" s="16"/>
      <c r="H4" s="17"/>
      <c r="I4" s="16"/>
      <c r="J4" s="16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x14ac:dyDescent="0.3">
      <c r="A5" s="27"/>
      <c r="B5" s="31" t="s">
        <v>18</v>
      </c>
      <c r="C5" s="27"/>
      <c r="D5" s="29"/>
      <c r="E5" s="32"/>
      <c r="F5" s="29"/>
      <c r="G5" s="27"/>
      <c r="H5" s="29"/>
      <c r="I5" s="27"/>
      <c r="J5" s="27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5" customHeight="1" x14ac:dyDescent="0.3">
      <c r="A6" s="16"/>
      <c r="B6" s="38" t="s">
        <v>20</v>
      </c>
      <c r="C6" s="21">
        <v>2</v>
      </c>
      <c r="D6" s="22">
        <v>5</v>
      </c>
      <c r="E6" s="23">
        <v>0.75</v>
      </c>
      <c r="F6" s="22">
        <v>1.5</v>
      </c>
      <c r="G6" s="16"/>
      <c r="H6" s="22">
        <f>C6*D6*E6*F6</f>
        <v>11.25</v>
      </c>
      <c r="I6" s="16"/>
      <c r="J6" s="16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x14ac:dyDescent="0.3">
      <c r="A7" s="16"/>
      <c r="B7" s="39" t="s">
        <v>21</v>
      </c>
      <c r="C7" s="24">
        <v>2</v>
      </c>
      <c r="D7" s="25">
        <v>4</v>
      </c>
      <c r="E7" s="25">
        <v>0.75</v>
      </c>
      <c r="F7" s="25">
        <v>1.5</v>
      </c>
      <c r="G7" s="26"/>
      <c r="H7" s="25">
        <f>+C7*D7*E7*F7</f>
        <v>9</v>
      </c>
      <c r="I7" s="16"/>
      <c r="J7" s="16"/>
    </row>
    <row r="8" spans="1:26" x14ac:dyDescent="0.3">
      <c r="A8" s="27"/>
      <c r="B8" s="28" t="s">
        <v>22</v>
      </c>
      <c r="C8" s="27"/>
      <c r="D8" s="29"/>
      <c r="E8" s="29"/>
      <c r="F8" s="29"/>
      <c r="G8" s="27"/>
      <c r="H8" s="30">
        <f>H3+H4+H5+H6+H7</f>
        <v>20.25</v>
      </c>
      <c r="I8" s="27"/>
      <c r="J8" s="27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GGES Central Jail</vt:lpstr>
      <vt:lpstr>Measurements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2026-02-16T16:53:16Z</dcterms:created>
  <dcterms:modified xsi:type="dcterms:W3CDTF">2026-03-06T09:19:43Z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2026-03-06T09:19:43Z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4f65d908-a719-4b20-bf4c-2a026a421308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